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спецификация!$L$14</definedName>
    <definedName name="ГенДир">спецификация!$C$32</definedName>
    <definedName name="ГОСТ">спецификация!#REF!</definedName>
    <definedName name="ЕдиницаИзмерения">спецификация!#REF!</definedName>
    <definedName name="Итого">спецификация!$L$12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спецификация!$J$10</definedName>
    <definedName name="Наименование">спецификация!#REF!</definedName>
    <definedName name="НДС">спецификация!$L$13</definedName>
    <definedName name="_xlnm.Print_Area" localSheetId="0">спецификация!$A$1:$L$34</definedName>
    <definedName name="Ресурсы">спецификация!#REF!</definedName>
    <definedName name="Сумма">спецификация!#REF!</definedName>
    <definedName name="СуммаНомерСтолбца">спецификация!$L$10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спецификация!$K$10</definedName>
  </definedNames>
  <calcPr calcId="145621"/>
</workbook>
</file>

<file path=xl/calcChain.xml><?xml version="1.0" encoding="utf-8"?>
<calcChain xmlns="http://schemas.openxmlformats.org/spreadsheetml/2006/main">
  <c r="L11" i="1" l="1"/>
  <c r="L12" i="1" s="1"/>
  <c r="L14" i="1" s="1"/>
  <c r="L13" i="1" l="1"/>
</calcChain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<sst xmlns="http://schemas.openxmlformats.org/spreadsheetml/2006/main" count="39" uniqueCount="38">
  <si>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</si>
  <si>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</si>
  <si>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</si>
  <si>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</si>
  <si>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</si>
  <si>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</si>
  <si>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</si>
  <si>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</si>
  <si>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</si>
  <si>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</si>
  <si>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</si>
  <si>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</si>
  <si>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</si>
  <si>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</si>
  <si>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</si>
  <si>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</si>
  <si>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</si>
  <si>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</si>
  <si>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</si>
  <si>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</si>
  <si>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</si>
  <si>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06.01.2.051</t>
  </si>
  <si>
    <t>ПРОВОДНИК КОРОБЧАТЫЙ 160х160х12</t>
  </si>
  <si>
    <t>ШТ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</si>
  <si>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</si>
  <si>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(четырехосный подвижной состав, контейнера 20 тн)до ст. Краснокаменск, Забайкальской ЖД. или автотранспортом до  г. Краснокаменск.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</si>
  <si>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</si>
  <si>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</si>
  <si>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>4. Срок поставки:  в соответствие с графиком поставки, указанном в п.1. приложения №1, с возможностью досрочной отгрузки по согласованию сторон.</t>
  </si>
  <si>
    <t>Спецификация № ______ от _______2015 г.</t>
  </si>
  <si>
    <t>ноябрь</t>
  </si>
  <si>
    <t>декабрь</t>
  </si>
  <si>
    <t>Итого с учетом НДС: 13220106 (тринадцать миллионов двести двадцать тысяч сто шесть) руб. 40 коп., в т.ч. НДС: 2016626 руб. 40 коп.</t>
  </si>
  <si>
    <t>к Договору поставки между ПАО "ППГХО" и  ____________</t>
  </si>
  <si>
    <t>Основание: Заявка ПАО "ППГХО"</t>
  </si>
  <si>
    <t xml:space="preserve">7.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</si>
  <si>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 xml:space="preserve">Согласно техническому заданию (приложение №3). </t>
  </si>
  <si>
    <t>чертежПР-2000-000СБ поз.1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</si>
</sst>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7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24" borderId="0" xfId="0" applyFont="1" applyFill="1"/>
    <xf numFmtId="0" fontId="19" fillId="24" borderId="0" xfId="0" applyFont="1" applyFill="1" applyAlignment="1"/>
    <xf numFmtId="0" fontId="19" fillId="24" borderId="0" xfId="0" applyFont="1" applyFill="1" applyAlignment="1">
      <alignment horizontal="center" vertical="center"/>
    </xf>
    <xf numFmtId="0" fontId="19" fillId="0" borderId="0" xfId="0" applyNumberFormat="1" applyFont="1" applyAlignment="1">
      <alignment vertical="center" wrapText="1"/>
    </xf>
    <xf numFmtId="4" fontId="22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19" fillId="0" borderId="0" xfId="0" applyNumberFormat="1" applyFont="1" applyAlignment="1">
      <alignment horizontal="left" vertical="center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0" fillId="0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tabSelected="1" zoomScale="75" zoomScaleNormal="75" zoomScaleSheetLayoutView="70" zoomScalePageLayoutView="80" workbookViewId="0">
      <selection activeCell="F25" sqref="F25"/>
    </sheetView>
  </sheetViews>
  <sheetFormatPr defaultRowHeight="15" x14ac:dyDescent="0.2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11" width="17.625" style="3" customWidth="1"/>
    <col min="12" max="12" width="17.375" style="3" customWidth="1"/>
    <col min="13" max="16384" width="9" style="3"/>
  </cols>
  <sheetData>
    <row r="1" spans="1:17" ht="24" customHeight="1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</row>
    <row r="2" spans="1:17" x14ac:dyDescent="0.25">
      <c r="B2" s="13"/>
    </row>
    <row r="3" spans="1:17" ht="22.5" customHeight="1" x14ac:dyDescent="0.25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x14ac:dyDescent="0.25">
      <c r="A4" s="37" t="s">
        <v>33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7" x14ac:dyDescent="0.25">
      <c r="A5" s="36" t="s">
        <v>12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7" x14ac:dyDescent="0.25">
      <c r="A6" s="7"/>
      <c r="B6" s="7"/>
      <c r="C6" s="7"/>
      <c r="D6" s="7"/>
      <c r="E6" s="36" t="s">
        <v>34</v>
      </c>
      <c r="F6" s="36"/>
      <c r="G6" s="36"/>
      <c r="H6" s="36"/>
      <c r="I6" s="7"/>
      <c r="J6" s="7"/>
      <c r="K6" s="7"/>
      <c r="L6" s="7"/>
    </row>
    <row r="7" spans="1:17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7" x14ac:dyDescent="0.25">
      <c r="A8" s="35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7" ht="60" x14ac:dyDescent="0.25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1" t="s">
        <v>30</v>
      </c>
      <c r="I9" s="1" t="s">
        <v>31</v>
      </c>
      <c r="J9" s="1" t="s">
        <v>19</v>
      </c>
      <c r="K9" s="1" t="s">
        <v>4</v>
      </c>
      <c r="L9" s="1" t="s">
        <v>5</v>
      </c>
    </row>
    <row r="10" spans="1:17" s="7" customFormat="1" x14ac:dyDescent="0.25">
      <c r="A10" s="2">
        <v>1</v>
      </c>
      <c r="B10" s="1">
        <v>2</v>
      </c>
      <c r="C10" s="2">
        <v>3</v>
      </c>
      <c r="D10" s="1">
        <v>4</v>
      </c>
      <c r="E10" s="2">
        <v>5</v>
      </c>
      <c r="F10" s="1">
        <v>6</v>
      </c>
      <c r="G10" s="2">
        <v>7</v>
      </c>
      <c r="H10" s="1">
        <v>8</v>
      </c>
      <c r="I10" s="2">
        <v>9</v>
      </c>
      <c r="J10" s="1">
        <v>10</v>
      </c>
      <c r="K10" s="2">
        <v>11</v>
      </c>
      <c r="L10" s="1">
        <v>12</v>
      </c>
    </row>
    <row r="11" spans="1:17" s="28" customFormat="1" ht="51.75" customHeight="1" x14ac:dyDescent="0.25">
      <c r="A11" s="20">
        <v>1</v>
      </c>
      <c r="B11" s="21" t="s">
        <v>21</v>
      </c>
      <c r="C11" s="22">
        <v>3142110001</v>
      </c>
      <c r="D11" s="23" t="s">
        <v>22</v>
      </c>
      <c r="E11" s="23" t="s">
        <v>36</v>
      </c>
      <c r="F11" s="23" t="s">
        <v>37</v>
      </c>
      <c r="G11" s="24" t="s">
        <v>23</v>
      </c>
      <c r="H11" s="25">
        <v>100</v>
      </c>
      <c r="I11" s="25">
        <v>60</v>
      </c>
      <c r="J11" s="25">
        <v>160</v>
      </c>
      <c r="K11" s="33">
        <v>70021.75</v>
      </c>
      <c r="L11" s="26">
        <f>K11*J11</f>
        <v>11203480</v>
      </c>
      <c r="M11" s="27"/>
      <c r="N11" s="27"/>
    </row>
    <row r="12" spans="1:17" s="7" customFormat="1" x14ac:dyDescent="0.25">
      <c r="A12" s="38" t="s">
        <v>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18">
        <f>L11</f>
        <v>11203480</v>
      </c>
    </row>
    <row r="13" spans="1:17" s="7" customFormat="1" ht="15.75" customHeight="1" x14ac:dyDescent="0.25">
      <c r="A13" s="42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  <c r="L13" s="18">
        <f>Итого*0.18</f>
        <v>2016626.4</v>
      </c>
    </row>
    <row r="14" spans="1:17" x14ac:dyDescent="0.25">
      <c r="A14" s="42" t="s">
        <v>8</v>
      </c>
      <c r="B14" s="43"/>
      <c r="C14" s="43"/>
      <c r="D14" s="43"/>
      <c r="E14" s="43"/>
      <c r="F14" s="43"/>
      <c r="G14" s="43"/>
      <c r="H14" s="43"/>
      <c r="I14" s="43"/>
      <c r="J14" s="43"/>
      <c r="K14" s="44"/>
      <c r="L14" s="18">
        <f>Итого*1.18</f>
        <v>13220106.399999999</v>
      </c>
    </row>
    <row r="15" spans="1:17" x14ac:dyDescent="0.25">
      <c r="A15" s="3" t="s">
        <v>32</v>
      </c>
    </row>
    <row r="17" spans="1:26" ht="40.5" customHeight="1" x14ac:dyDescent="0.25">
      <c r="A17" s="41" t="s">
        <v>24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/>
      <c r="Z17"/>
    </row>
    <row r="18" spans="1:26" ht="15.75" customHeight="1" x14ac:dyDescent="0.25">
      <c r="A18" s="45" t="s">
        <v>25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</row>
    <row r="19" spans="1:26" ht="15.75" customHeight="1" x14ac:dyDescent="0.25">
      <c r="A19" s="46" t="s">
        <v>28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</row>
    <row r="20" spans="1:26" ht="15.75" customHeight="1" x14ac:dyDescent="0.25">
      <c r="A20" s="46" t="s">
        <v>26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6" ht="15.75" x14ac:dyDescent="0.25">
      <c r="A21" s="17" t="s">
        <v>27</v>
      </c>
      <c r="B21"/>
      <c r="C21"/>
      <c r="D21" s="3"/>
      <c r="E21" s="3"/>
      <c r="F21" s="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6" x14ac:dyDescent="0.25">
      <c r="A22" s="10" t="s">
        <v>35</v>
      </c>
      <c r="B22" s="4"/>
      <c r="C22" s="4"/>
      <c r="D22" s="5"/>
      <c r="E22" s="9"/>
      <c r="F22" s="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6" x14ac:dyDescent="0.25">
      <c r="A23" s="10" t="s">
        <v>17</v>
      </c>
      <c r="B23" s="4"/>
      <c r="C23" s="4"/>
      <c r="D23" s="5"/>
      <c r="E23" s="9"/>
      <c r="F23" s="9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6" s="29" customFormat="1" x14ac:dyDescent="0.25">
      <c r="D24" s="30"/>
      <c r="E24" s="31"/>
      <c r="F24" s="31"/>
    </row>
    <row r="25" spans="1:26" x14ac:dyDescent="0.25">
      <c r="A25" s="10"/>
      <c r="B25" s="4"/>
      <c r="C25" s="4"/>
      <c r="D25" s="5"/>
      <c r="E25" s="9"/>
      <c r="F25" s="9"/>
      <c r="G25" s="4"/>
      <c r="H25" s="4"/>
      <c r="I25" s="4"/>
      <c r="J25" s="4"/>
      <c r="K25" s="4"/>
      <c r="L25" s="4"/>
    </row>
    <row r="26" spans="1:26" x14ac:dyDescent="0.25">
      <c r="A26" s="10"/>
      <c r="B26" s="4"/>
      <c r="C26" s="4"/>
      <c r="D26" s="5"/>
      <c r="E26" s="9"/>
      <c r="F26" s="9"/>
      <c r="G26" s="4"/>
      <c r="H26" s="4"/>
      <c r="I26" s="4"/>
      <c r="J26" s="4"/>
      <c r="K26" s="4"/>
      <c r="L26" s="4"/>
    </row>
    <row r="27" spans="1:26" x14ac:dyDescent="0.25">
      <c r="B27" s="39" t="s">
        <v>15</v>
      </c>
      <c r="C27" s="39"/>
      <c r="K27" s="12" t="s">
        <v>16</v>
      </c>
    </row>
    <row r="28" spans="1:26" x14ac:dyDescent="0.25">
      <c r="A28" s="6"/>
      <c r="B28" s="39"/>
      <c r="C28" s="39"/>
      <c r="K28" s="6"/>
      <c r="L28" s="6"/>
    </row>
    <row r="32" spans="1:26" x14ac:dyDescent="0.25">
      <c r="B32" s="19"/>
      <c r="C32" s="40"/>
      <c r="D32" s="40"/>
      <c r="K32" s="3" t="s">
        <v>13</v>
      </c>
    </row>
    <row r="34" spans="1:11" x14ac:dyDescent="0.25">
      <c r="B34" s="3" t="s">
        <v>10</v>
      </c>
      <c r="K34" s="3" t="s">
        <v>10</v>
      </c>
    </row>
    <row r="38" spans="1:11" x14ac:dyDescent="0.25">
      <c r="A38" s="14"/>
      <c r="E38" s="15"/>
      <c r="F38" s="15"/>
    </row>
    <row r="39" spans="1:11" x14ac:dyDescent="0.25">
      <c r="A39" s="14"/>
    </row>
    <row r="40" spans="1:11" x14ac:dyDescent="0.25">
      <c r="A40" s="14"/>
    </row>
  </sheetData>
  <mergeCells count="17">
    <mergeCell ref="A12:K12"/>
    <mergeCell ref="B27:C27"/>
    <mergeCell ref="B28:C28"/>
    <mergeCell ref="C32:D32"/>
    <mergeCell ref="A17:L17"/>
    <mergeCell ref="A14:K14"/>
    <mergeCell ref="A13:K13"/>
    <mergeCell ref="A18:X18"/>
    <mergeCell ref="A19:X19"/>
    <mergeCell ref="A20:X20"/>
    <mergeCell ref="A1:L1"/>
    <mergeCell ref="A8:L8"/>
    <mergeCell ref="A3:L3"/>
    <mergeCell ref="A4:L4"/>
    <mergeCell ref="A5:L5"/>
    <mergeCell ref="A7:L7"/>
    <mergeCell ref="E6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Меновщикова Гюльнара Сабировна</dc:creator>
  <cp:lastModifiedBy>Ходякова Ирина Николаевна</cp:lastModifiedBy>
  <cp:lastPrinted>2015-04-03T01:57:20Z</cp:lastPrinted>
  <dcterms:created xsi:type="dcterms:W3CDTF">2010-02-10T14:08:21Z</dcterms:created>
  <dcterms:modified xsi:type="dcterms:W3CDTF">2015-04-03T01:57:31Z</dcterms:modified>
</cp:coreProperties>
</file>